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525" windowWidth="21840" windowHeight="13680"/>
  </bookViews>
  <sheets>
    <sheet name="Foglio1" sheetId="1" r:id="rId1"/>
    <sheet name="Foglio2" sheetId="2" r:id="rId2"/>
    <sheet name="Foglio3" sheetId="3" r:id="rId3"/>
  </sheets>
  <calcPr calcId="145621" iterateCount="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29" i="1" l="1"/>
  <c r="R29" i="1"/>
  <c r="Q29" i="1"/>
  <c r="P29" i="1"/>
  <c r="E25" i="1"/>
  <c r="E17" i="1"/>
  <c r="B17" i="1"/>
  <c r="B18" i="1"/>
  <c r="E11" i="1"/>
  <c r="F11" i="1"/>
  <c r="C11" i="1"/>
  <c r="C36" i="1"/>
  <c r="C28" i="1"/>
  <c r="C29" i="1"/>
  <c r="C30" i="1"/>
  <c r="D28" i="1"/>
  <c r="E36" i="1"/>
  <c r="F36" i="1"/>
  <c r="E50" i="1"/>
  <c r="C37" i="1"/>
  <c r="E37" i="1"/>
  <c r="F37" i="1"/>
  <c r="E51" i="1"/>
  <c r="E29" i="1"/>
  <c r="F29" i="1"/>
  <c r="E43" i="1"/>
  <c r="E30" i="1"/>
  <c r="F30" i="1"/>
  <c r="E44" i="1"/>
  <c r="C35" i="1"/>
  <c r="E35" i="1"/>
  <c r="F35" i="1"/>
  <c r="E49" i="1"/>
  <c r="E28" i="1"/>
  <c r="F28" i="1"/>
  <c r="E42" i="1"/>
  <c r="B43" i="1"/>
  <c r="B42" i="1"/>
  <c r="B45" i="1"/>
  <c r="C10" i="1"/>
  <c r="C3" i="1"/>
  <c r="C4" i="1"/>
  <c r="C5" i="1"/>
  <c r="C6" i="1"/>
  <c r="D3" i="1"/>
  <c r="E10" i="1"/>
  <c r="F10" i="1"/>
  <c r="E24" i="1"/>
  <c r="E4" i="1"/>
  <c r="F4" i="1"/>
  <c r="E18" i="1"/>
  <c r="E5" i="1"/>
  <c r="F5" i="1"/>
  <c r="E19" i="1"/>
  <c r="E6" i="1"/>
  <c r="F6" i="1"/>
  <c r="E20" i="1"/>
  <c r="C8" i="1"/>
  <c r="E8" i="1"/>
  <c r="F8" i="1"/>
  <c r="E22" i="1"/>
  <c r="E3" i="1"/>
  <c r="F3" i="1"/>
  <c r="B20" i="1"/>
</calcChain>
</file>

<file path=xl/sharedStrings.xml><?xml version="1.0" encoding="utf-8"?>
<sst xmlns="http://schemas.openxmlformats.org/spreadsheetml/2006/main" count="118" uniqueCount="48">
  <si>
    <t>HGF</t>
  </si>
  <si>
    <t>18S</t>
  </si>
  <si>
    <t xml:space="preserve">Ct Mean </t>
  </si>
  <si>
    <t>ΔCt</t>
  </si>
  <si>
    <t>ΔCt Mean HD</t>
  </si>
  <si>
    <t>ΔΔCt</t>
  </si>
  <si>
    <t>RQ</t>
  </si>
  <si>
    <t>Ct Mean</t>
  </si>
  <si>
    <t>HD6 7gg</t>
  </si>
  <si>
    <t>MMD21 7gg</t>
  </si>
  <si>
    <t>MMD6 7gg</t>
  </si>
  <si>
    <t>MMD15 7gg</t>
  </si>
  <si>
    <t>MMD21 17gg</t>
  </si>
  <si>
    <t>MMD6 17gg</t>
  </si>
  <si>
    <t>MMD15 17gg</t>
  </si>
  <si>
    <t>MMD24 17gg</t>
  </si>
  <si>
    <t>MMD25 17gg</t>
  </si>
  <si>
    <t>LOG10</t>
  </si>
  <si>
    <t>RQ MMD MEAN</t>
  </si>
  <si>
    <t>RQ HD MEAN</t>
  </si>
  <si>
    <t>Ratio MMD/HD</t>
  </si>
  <si>
    <t>HD12 7gg</t>
  </si>
  <si>
    <t>HD13 7gg</t>
  </si>
  <si>
    <t>MMD30 7gg</t>
  </si>
  <si>
    <t>HD12 17gg</t>
  </si>
  <si>
    <t>HD1 7gg</t>
  </si>
  <si>
    <t>Test t: due campioni assumendo varianze diverse</t>
  </si>
  <si>
    <t>Variabile 1</t>
  </si>
  <si>
    <t>Variabile 2</t>
  </si>
  <si>
    <t>Media</t>
  </si>
  <si>
    <t>Varianza</t>
  </si>
  <si>
    <t>Osservazioni</t>
  </si>
  <si>
    <t>Differenza ipotizzata per le medie</t>
  </si>
  <si>
    <t>gdl</t>
  </si>
  <si>
    <t>Stat t</t>
  </si>
  <si>
    <t>P(T&lt;=t) una coda</t>
  </si>
  <si>
    <t>t critico una coda</t>
  </si>
  <si>
    <t>P(T&lt;=t) due code</t>
  </si>
  <si>
    <t>t critico due code</t>
  </si>
  <si>
    <t>HD10 17gg</t>
  </si>
  <si>
    <t>HD11 17gg</t>
  </si>
  <si>
    <t>MMD25 7gg</t>
  </si>
  <si>
    <t>MMD24 7gg</t>
  </si>
  <si>
    <t>MMD31 ok 7gg</t>
  </si>
  <si>
    <t>MMD30 17gg</t>
  </si>
  <si>
    <t>MMD31 ok 17gg</t>
  </si>
  <si>
    <t>bFGF</t>
  </si>
  <si>
    <t>bianco 12/13Ct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</si>
</sst>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.00;\-###0.00"/>
    <numFmt numFmtId="165" formatCode="###0.0000;\-###0.0000"/>
    <numFmt numFmtId="166" formatCode="###0.0;\-###0.0"/>
    <numFmt numFmtId="167" formatCode="0.00_ ;\-0.00\ "/>
    <numFmt numFmtId="168" formatCode="0.0_ ;\-0.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i/>
      <sz val="11"/>
      <color theme="1"/>
      <name val="Calibri"/>
      <family val="2"/>
      <scheme val="minor"/>
    </font>
    <font>
      <sz val="9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>
      <alignment vertical="top"/>
      <protection locked="0"/>
    </xf>
  </cellStyleXfs>
  <cellXfs count="38">
    <xf numFmtId="0" fontId="0" fillId="0" borderId="0" xfId="0"/>
    <xf numFmtId="0" fontId="0" fillId="0" borderId="0" xfId="0" applyAlignment="1" applyProtection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0" fillId="3" borderId="0" xfId="0" applyFill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0" fontId="2" fillId="3" borderId="0" xfId="0" applyFont="1" applyFill="1" applyAlignment="1" applyProtection="1">
      <alignment horizontal="center" vertical="center"/>
    </xf>
    <xf numFmtId="0" fontId="2" fillId="4" borderId="0" xfId="0" applyFont="1" applyFill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165" fontId="0" fillId="0" borderId="0" xfId="0" applyNumberFormat="1" applyAlignment="1" applyProtection="1">
      <alignment horizontal="center" vertical="center"/>
    </xf>
    <xf numFmtId="166" fontId="0" fillId="0" borderId="0" xfId="0" applyNumberFormat="1" applyAlignment="1" applyProtection="1">
      <alignment horizontal="center" vertical="center"/>
    </xf>
    <xf numFmtId="164" fontId="3" fillId="0" borderId="0" xfId="1" applyNumberFormat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0" fillId="5" borderId="0" xfId="0" applyFill="1" applyAlignment="1" applyProtection="1">
      <alignment horizontal="center" vertical="center"/>
    </xf>
    <xf numFmtId="0" fontId="0" fillId="5" borderId="0" xfId="0" applyFont="1" applyFill="1" applyBorder="1" applyAlignment="1" applyProtection="1">
      <alignment horizontal="center" vertical="center"/>
      <protection locked="0"/>
    </xf>
    <xf numFmtId="167" fontId="2" fillId="0" borderId="0" xfId="0" applyNumberFormat="1" applyFont="1" applyFill="1" applyBorder="1" applyAlignment="1" applyProtection="1">
      <alignment horizontal="center" vertical="center"/>
      <protection locked="0"/>
    </xf>
    <xf numFmtId="168" fontId="2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166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2" fillId="0" borderId="0" xfId="1" applyNumberFormat="1" applyFont="1" applyFill="1" applyBorder="1" applyAlignment="1" applyProtection="1">
      <alignment horizontal="center" vertical="center"/>
    </xf>
    <xf numFmtId="0" fontId="0" fillId="4" borderId="0" xfId="0" applyFill="1" applyAlignment="1" applyProtection="1">
      <alignment horizontal="center" vertical="center"/>
    </xf>
    <xf numFmtId="166" fontId="2" fillId="0" borderId="0" xfId="1" applyNumberFormat="1" applyFont="1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/>
    <xf numFmtId="0" fontId="0" fillId="0" borderId="0" xfId="0" applyFill="1" applyBorder="1" applyAlignment="1"/>
    <xf numFmtId="0" fontId="0" fillId="0" borderId="1" xfId="0" applyFill="1" applyBorder="1" applyAlignment="1"/>
    <xf numFmtId="0" fontId="4" fillId="0" borderId="2" xfId="0" applyFont="1" applyFill="1" applyBorder="1" applyAlignment="1">
      <alignment horizontal="center"/>
    </xf>
    <xf numFmtId="0" fontId="0" fillId="2" borderId="0" xfId="0" applyFill="1" applyBorder="1" applyAlignment="1"/>
    <xf numFmtId="167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5" fillId="0" borderId="0" xfId="1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2" fillId="0" borderId="0" xfId="0" applyFont="1" applyFill="1" applyBorder="1" applyAlignment="1" applyProtection="1">
      <alignment horizontal="center" vertical="top"/>
      <protection locked="0"/>
    </xf>
  </cellXfs>
  <cellStyles count="2">
    <cellStyle name="Normal" xfId="1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abSelected="1" topLeftCell="B4" zoomScale="90" zoomScaleNormal="90" workbookViewId="0">
      <selection activeCell="R3" sqref="R3"/>
    </sheetView>
  </sheetViews>
  <sheetFormatPr defaultColWidth="8.85546875" defaultRowHeight="15" x14ac:dyDescent="0.25"/>
  <cols>
    <col min="1" max="1" width="15.28515625" customWidth="1"/>
    <col min="4" max="4" width="12.42578125" bestFit="1" customWidth="1"/>
    <col min="7" max="7" width="11.28515625" customWidth="1"/>
    <col min="9" max="9" width="37.7109375" bestFit="1" customWidth="1"/>
    <col min="14" max="14" width="14.7109375" bestFit="1" customWidth="1"/>
    <col min="15" max="15" width="13.28515625" bestFit="1" customWidth="1"/>
  </cols>
  <sheetData>
    <row r="1" spans="1:20" x14ac:dyDescent="0.25">
      <c r="A1" s="1"/>
      <c r="B1" s="2" t="s">
        <v>0</v>
      </c>
      <c r="C1" s="1"/>
      <c r="D1" s="1"/>
      <c r="E1" s="1"/>
      <c r="F1" s="1"/>
      <c r="G1" s="2" t="s">
        <v>1</v>
      </c>
      <c r="N1" s="1"/>
      <c r="O1" s="2" t="s">
        <v>46</v>
      </c>
      <c r="P1" s="1"/>
      <c r="Q1" s="1"/>
      <c r="R1" s="1"/>
      <c r="S1" s="1"/>
      <c r="T1" s="2" t="s">
        <v>1</v>
      </c>
    </row>
    <row r="2" spans="1:20" x14ac:dyDescent="0.25">
      <c r="A2" s="1"/>
      <c r="B2" s="3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I2" t="s">
        <v>26</v>
      </c>
      <c r="N2" s="1"/>
      <c r="O2" s="3" t="s">
        <v>2</v>
      </c>
      <c r="P2" s="4" t="s">
        <v>3</v>
      </c>
      <c r="Q2" s="4" t="s">
        <v>4</v>
      </c>
      <c r="R2" s="4" t="s">
        <v>5</v>
      </c>
      <c r="S2" s="4" t="s">
        <v>6</v>
      </c>
      <c r="T2" s="5" t="s">
        <v>7</v>
      </c>
    </row>
    <row r="3" spans="1:20" s="27" customFormat="1" ht="15.75" thickBot="1" x14ac:dyDescent="0.3">
      <c r="A3" s="22" t="s">
        <v>25</v>
      </c>
      <c r="B3" s="24">
        <v>23.16</v>
      </c>
      <c r="C3" s="25">
        <f>B3-G3</f>
        <v>19.18</v>
      </c>
      <c r="D3" s="8">
        <f>AVERAGE(C3:C6)</f>
        <v>18.473681620427374</v>
      </c>
      <c r="E3" s="9">
        <f>C3-$D$3</f>
        <v>0.70631837957262533</v>
      </c>
      <c r="F3" s="9">
        <f>2^-E3</f>
        <v>0.61288216187374445</v>
      </c>
      <c r="G3" s="26">
        <v>3.98</v>
      </c>
      <c r="I3"/>
      <c r="J3"/>
      <c r="K3"/>
      <c r="N3" s="22" t="s">
        <v>25</v>
      </c>
      <c r="O3" s="24"/>
      <c r="P3" s="25"/>
      <c r="Q3" s="8"/>
      <c r="R3" s="9"/>
      <c r="S3" s="9"/>
      <c r="T3" s="26">
        <v>3.98</v>
      </c>
    </row>
    <row r="4" spans="1:20" x14ac:dyDescent="0.25">
      <c r="A4" s="6" t="s">
        <v>8</v>
      </c>
      <c r="B4" s="10">
        <v>27.451557434954999</v>
      </c>
      <c r="C4" s="7">
        <f>B4-G4</f>
        <v>14.1818513983036</v>
      </c>
      <c r="E4" s="9">
        <f t="shared" ref="E4:E6" si="0">C4-$D$3</f>
        <v>-4.2918302221237745</v>
      </c>
      <c r="F4" s="9">
        <f>2^-E4</f>
        <v>19.587077114845613</v>
      </c>
      <c r="G4" s="10">
        <v>13.269706036651399</v>
      </c>
      <c r="I4" s="30"/>
      <c r="J4" s="30" t="s">
        <v>27</v>
      </c>
      <c r="K4" s="30" t="s">
        <v>28</v>
      </c>
      <c r="N4" s="6" t="s">
        <v>8</v>
      </c>
      <c r="O4" s="10"/>
      <c r="P4" s="7"/>
      <c r="R4" s="9"/>
      <c r="S4" s="9"/>
      <c r="T4" s="10">
        <v>13.269706036651399</v>
      </c>
    </row>
    <row r="5" spans="1:20" x14ac:dyDescent="0.25">
      <c r="A5" s="22" t="s">
        <v>21</v>
      </c>
      <c r="B5" s="21">
        <v>31.506125888708599</v>
      </c>
      <c r="C5" s="7">
        <f t="shared" ref="C5:C6" si="1">B5-G5</f>
        <v>20.297385837573998</v>
      </c>
      <c r="D5" s="8"/>
      <c r="E5" s="9">
        <f t="shared" si="0"/>
        <v>1.8237042171466236</v>
      </c>
      <c r="F5" s="9">
        <f t="shared" ref="F5:F6" si="2">2^-E5</f>
        <v>0.28249471506914764</v>
      </c>
      <c r="G5" s="23">
        <v>11.208740051134599</v>
      </c>
      <c r="I5" s="28" t="s">
        <v>29</v>
      </c>
      <c r="J5" s="28">
        <v>0</v>
      </c>
      <c r="K5" s="28">
        <v>0.64347607752105385</v>
      </c>
      <c r="N5" s="22" t="s">
        <v>21</v>
      </c>
      <c r="O5" s="21"/>
      <c r="P5" s="7"/>
      <c r="Q5" s="8"/>
      <c r="R5" s="9"/>
      <c r="S5" s="9"/>
      <c r="T5" s="23">
        <v>11.208740051134599</v>
      </c>
    </row>
    <row r="6" spans="1:20" x14ac:dyDescent="0.25">
      <c r="A6" s="6" t="s">
        <v>22</v>
      </c>
      <c r="B6" s="21">
        <v>31.3416867677428</v>
      </c>
      <c r="C6" s="7">
        <f t="shared" si="1"/>
        <v>20.2354892458319</v>
      </c>
      <c r="D6" s="8"/>
      <c r="E6" s="9">
        <f t="shared" si="0"/>
        <v>1.7618076254045256</v>
      </c>
      <c r="F6" s="9">
        <f t="shared" si="2"/>
        <v>0.29487846569100001</v>
      </c>
      <c r="G6" s="23">
        <v>11.1061975219109</v>
      </c>
      <c r="I6" s="28" t="s">
        <v>30</v>
      </c>
      <c r="J6" s="28">
        <v>0.76568740915003053</v>
      </c>
      <c r="K6" s="28">
        <v>0.78411217469330896</v>
      </c>
      <c r="N6" s="6" t="s">
        <v>22</v>
      </c>
      <c r="O6" s="21"/>
      <c r="P6" s="7"/>
      <c r="Q6" s="8"/>
      <c r="R6" s="9"/>
      <c r="S6" s="9"/>
      <c r="T6" s="23">
        <v>11.1061975219109</v>
      </c>
    </row>
    <row r="7" spans="1:20" x14ac:dyDescent="0.25">
      <c r="A7" s="11"/>
      <c r="B7" s="24"/>
      <c r="C7" s="25"/>
      <c r="D7" s="25"/>
      <c r="E7" s="25"/>
      <c r="F7" s="25"/>
      <c r="G7" s="26"/>
      <c r="I7" s="28" t="s">
        <v>31</v>
      </c>
      <c r="J7" s="28">
        <v>4</v>
      </c>
      <c r="K7" s="28">
        <v>3</v>
      </c>
      <c r="N7" s="11"/>
      <c r="O7" s="24"/>
      <c r="P7" s="25"/>
      <c r="Q7" s="25"/>
      <c r="R7" s="25"/>
      <c r="S7" s="25"/>
      <c r="T7" s="26"/>
    </row>
    <row r="8" spans="1:20" x14ac:dyDescent="0.25">
      <c r="A8" s="12" t="s">
        <v>9</v>
      </c>
      <c r="B8" s="10">
        <v>29.732335469442699</v>
      </c>
      <c r="C8" s="9">
        <f>B8-G8</f>
        <v>15.157861565725799</v>
      </c>
      <c r="D8" s="7"/>
      <c r="E8" s="9">
        <f>C8-D3</f>
        <v>-3.3158200547015753</v>
      </c>
      <c r="F8" s="9">
        <f>2^-E8</f>
        <v>9.9577517893932601</v>
      </c>
      <c r="G8" s="10">
        <v>14.5744739037169</v>
      </c>
      <c r="I8" s="28" t="s">
        <v>32</v>
      </c>
      <c r="J8" s="28">
        <v>0</v>
      </c>
      <c r="K8" s="28"/>
      <c r="N8" s="12" t="s">
        <v>9</v>
      </c>
      <c r="O8" s="37" t="s">
        <v>47</v>
      </c>
      <c r="P8" s="9"/>
      <c r="Q8" s="7"/>
      <c r="R8" s="9"/>
      <c r="S8" s="9"/>
      <c r="T8" s="10">
        <v>14.5744739037169</v>
      </c>
    </row>
    <row r="9" spans="1:20" x14ac:dyDescent="0.25">
      <c r="A9" s="13" t="s">
        <v>10</v>
      </c>
      <c r="B9" s="10"/>
      <c r="C9" s="9"/>
      <c r="D9" s="9"/>
      <c r="E9" s="9"/>
      <c r="F9" s="9"/>
      <c r="G9" s="10">
        <v>14.3277920724988</v>
      </c>
      <c r="I9" s="28" t="s">
        <v>33</v>
      </c>
      <c r="J9" s="28">
        <v>4</v>
      </c>
      <c r="K9" s="28"/>
      <c r="N9" s="13" t="s">
        <v>10</v>
      </c>
      <c r="O9" s="37" t="s">
        <v>47</v>
      </c>
      <c r="P9" s="9"/>
      <c r="Q9" s="9"/>
      <c r="R9" s="9"/>
      <c r="S9" s="9"/>
      <c r="T9" s="10">
        <v>14.3277920724988</v>
      </c>
    </row>
    <row r="10" spans="1:20" x14ac:dyDescent="0.25">
      <c r="A10" s="13" t="s">
        <v>11</v>
      </c>
      <c r="B10" s="10">
        <v>27.0248033701405</v>
      </c>
      <c r="C10" s="9">
        <f>B10-G10</f>
        <v>14.1662970341887</v>
      </c>
      <c r="D10" s="14"/>
      <c r="E10" s="15">
        <f>C10-D3</f>
        <v>-4.3073845862386744</v>
      </c>
      <c r="F10" s="9">
        <f>2^-E10</f>
        <v>19.799396977179569</v>
      </c>
      <c r="G10" s="10">
        <v>12.8585063359518</v>
      </c>
      <c r="I10" s="28" t="s">
        <v>34</v>
      </c>
      <c r="J10" s="28">
        <v>-0.9562748994674235</v>
      </c>
      <c r="K10" s="28"/>
      <c r="N10" s="13" t="s">
        <v>11</v>
      </c>
      <c r="O10" s="37" t="s">
        <v>47</v>
      </c>
      <c r="P10" s="9"/>
      <c r="Q10" s="14"/>
      <c r="R10" s="15"/>
      <c r="S10" s="9"/>
      <c r="T10" s="10">
        <v>12.8585063359518</v>
      </c>
    </row>
    <row r="11" spans="1:20" x14ac:dyDescent="0.25">
      <c r="A11" s="12" t="s">
        <v>23</v>
      </c>
      <c r="B11" s="21">
        <v>31.998120900876799</v>
      </c>
      <c r="C11" s="9">
        <f>B11-G11</f>
        <v>19.684142480452302</v>
      </c>
      <c r="D11" s="14"/>
      <c r="E11" s="15">
        <f>C11-D3</f>
        <v>1.2104608600249271</v>
      </c>
      <c r="F11" s="9">
        <f>2^-E11</f>
        <v>0.43213055216603308</v>
      </c>
      <c r="G11" s="23">
        <v>12.313978420424499</v>
      </c>
      <c r="I11" s="28" t="s">
        <v>35</v>
      </c>
      <c r="J11" s="28">
        <v>0.19654296852046685</v>
      </c>
      <c r="K11" s="28"/>
      <c r="N11" s="12" t="s">
        <v>23</v>
      </c>
      <c r="O11" s="21"/>
      <c r="P11" s="9"/>
      <c r="Q11" s="14"/>
      <c r="R11" s="15"/>
      <c r="S11" s="9"/>
      <c r="T11" s="23">
        <v>12.313978420424499</v>
      </c>
    </row>
    <row r="12" spans="1:20" x14ac:dyDescent="0.25">
      <c r="A12" s="12" t="s">
        <v>41</v>
      </c>
      <c r="G12" s="33">
        <v>4.5199999999999996</v>
      </c>
      <c r="I12" s="28" t="s">
        <v>36</v>
      </c>
      <c r="J12" s="28">
        <v>2.1318467863266499</v>
      </c>
      <c r="K12" s="28"/>
      <c r="N12" s="12" t="s">
        <v>41</v>
      </c>
      <c r="O12" s="37" t="s">
        <v>47</v>
      </c>
      <c r="T12" s="33">
        <v>4.5199999999999996</v>
      </c>
    </row>
    <row r="13" spans="1:20" x14ac:dyDescent="0.25">
      <c r="A13" s="12" t="s">
        <v>42</v>
      </c>
      <c r="G13" s="33">
        <v>12.86</v>
      </c>
      <c r="I13" s="28" t="s">
        <v>37</v>
      </c>
      <c r="J13" s="31">
        <v>0.3930859370409337</v>
      </c>
      <c r="K13" s="28"/>
      <c r="N13" s="12" t="s">
        <v>42</v>
      </c>
      <c r="O13" s="37" t="s">
        <v>47</v>
      </c>
      <c r="T13" s="33">
        <v>12.86</v>
      </c>
    </row>
    <row r="14" spans="1:20" ht="15.75" thickBot="1" x14ac:dyDescent="0.3">
      <c r="A14" s="12" t="s">
        <v>43</v>
      </c>
      <c r="G14" s="33">
        <v>9.32</v>
      </c>
      <c r="I14" s="29" t="s">
        <v>38</v>
      </c>
      <c r="J14" s="29">
        <v>2.7764451051977934</v>
      </c>
      <c r="K14" s="29"/>
      <c r="N14" s="12" t="s">
        <v>43</v>
      </c>
      <c r="T14" s="33">
        <v>9.32</v>
      </c>
    </row>
    <row r="16" spans="1:20" x14ac:dyDescent="0.25">
      <c r="A16" s="18"/>
      <c r="B16" s="18"/>
      <c r="C16" s="18"/>
      <c r="D16" s="18"/>
      <c r="E16" s="19" t="s">
        <v>17</v>
      </c>
    </row>
    <row r="17" spans="1:20" x14ac:dyDescent="0.25">
      <c r="A17" s="19" t="s">
        <v>18</v>
      </c>
      <c r="B17" s="20">
        <f>AVERAGE(F8:F11)</f>
        <v>10.063093106246287</v>
      </c>
      <c r="C17" s="18"/>
      <c r="D17" s="18"/>
      <c r="E17" s="18">
        <f>LOG10(F3)</f>
        <v>-0.21262301874013764</v>
      </c>
    </row>
    <row r="18" spans="1:20" x14ac:dyDescent="0.25">
      <c r="A18" s="19" t="s">
        <v>19</v>
      </c>
      <c r="B18" s="20">
        <f>AVERAGE(F3:F6)</f>
        <v>5.1943331143698765</v>
      </c>
      <c r="C18" s="18"/>
      <c r="D18" s="18"/>
      <c r="E18" s="18">
        <f>LOG10(F4)</f>
        <v>1.2919696331564632</v>
      </c>
    </row>
    <row r="19" spans="1:20" x14ac:dyDescent="0.25">
      <c r="A19" s="18"/>
      <c r="B19" s="18"/>
      <c r="C19" s="18"/>
      <c r="D19" s="18"/>
      <c r="E19" s="18">
        <f>LOG10(F5)</f>
        <v>-0.54898967258003228</v>
      </c>
      <c r="F19" s="17"/>
      <c r="G19" s="17"/>
      <c r="S19" s="17"/>
      <c r="T19" s="17"/>
    </row>
    <row r="20" spans="1:20" x14ac:dyDescent="0.25">
      <c r="A20" s="19" t="s">
        <v>20</v>
      </c>
      <c r="B20" s="18">
        <f>B17/B18</f>
        <v>1.9373214779789953</v>
      </c>
      <c r="C20" s="18"/>
      <c r="D20" s="18"/>
      <c r="E20" s="18">
        <f>LOG10(F6)</f>
        <v>-0.53035694183629334</v>
      </c>
      <c r="F20" s="18"/>
      <c r="G20" s="17"/>
      <c r="S20" s="18"/>
      <c r="T20" s="17"/>
    </row>
    <row r="21" spans="1:20" x14ac:dyDescent="0.25">
      <c r="A21" s="18"/>
      <c r="B21" s="18"/>
      <c r="C21" s="18"/>
      <c r="D21" s="18"/>
      <c r="E21" s="18"/>
      <c r="F21" s="18"/>
      <c r="G21" s="17"/>
      <c r="N21" s="18"/>
      <c r="O21" s="18"/>
      <c r="P21" s="18"/>
      <c r="Q21" s="18"/>
      <c r="R21" s="18"/>
      <c r="S21" s="18"/>
      <c r="T21" s="17"/>
    </row>
    <row r="22" spans="1:20" x14ac:dyDescent="0.2">
      <c r="A22" s="18"/>
      <c r="B22" s="18"/>
      <c r="C22" s="18"/>
      <c r="D22" s="18"/>
      <c r="E22" s="18">
        <f>LOG10(F8)</f>
        <v>0.99816129668935705</v>
      </c>
      <c r="F22" s="18"/>
      <c r="G22" s="17"/>
    </row>
    <row r="23" spans="1:20" x14ac:dyDescent="0.2">
      <c r="E23" s="18"/>
      <c r="F23" s="18"/>
      <c r="G23" s="17"/>
    </row>
    <row r="24" spans="1:20" x14ac:dyDescent="0.2">
      <c r="E24" s="18">
        <f>LOG10(F10)</f>
        <v>1.2966519633185276</v>
      </c>
      <c r="F24" s="18"/>
      <c r="G24" s="17"/>
    </row>
    <row r="25" spans="1:20" x14ac:dyDescent="0.25">
      <c r="E25" s="18">
        <f>LOG10(F11)</f>
        <v>-0.36438502744472279</v>
      </c>
      <c r="F25" s="18"/>
      <c r="G25" s="17"/>
    </row>
    <row r="26" spans="1:20" x14ac:dyDescent="0.25">
      <c r="B26" s="2" t="s">
        <v>0</v>
      </c>
      <c r="C26" s="1"/>
      <c r="D26" s="1"/>
      <c r="E26" s="1"/>
      <c r="F26" s="1"/>
      <c r="G26" s="2" t="s">
        <v>1</v>
      </c>
      <c r="O26" s="2" t="s">
        <v>46</v>
      </c>
      <c r="P26" s="1"/>
      <c r="Q26" s="1"/>
      <c r="R26" s="1"/>
      <c r="S26" s="1"/>
      <c r="T26" s="2" t="s">
        <v>1</v>
      </c>
    </row>
    <row r="27" spans="1:20" x14ac:dyDescent="0.25">
      <c r="B27" s="3" t="s">
        <v>2</v>
      </c>
      <c r="C27" s="4" t="s">
        <v>3</v>
      </c>
      <c r="D27" s="4" t="s">
        <v>4</v>
      </c>
      <c r="E27" s="4" t="s">
        <v>5</v>
      </c>
      <c r="F27" s="4" t="s">
        <v>6</v>
      </c>
      <c r="G27" s="5" t="s">
        <v>7</v>
      </c>
      <c r="I27" t="s">
        <v>26</v>
      </c>
      <c r="O27" s="3" t="s">
        <v>2</v>
      </c>
      <c r="P27" s="4" t="s">
        <v>3</v>
      </c>
      <c r="Q27" s="4" t="s">
        <v>4</v>
      </c>
      <c r="R27" s="4" t="s">
        <v>5</v>
      </c>
      <c r="S27" s="4" t="s">
        <v>6</v>
      </c>
      <c r="T27" s="5" t="s">
        <v>7</v>
      </c>
    </row>
    <row r="28" spans="1:20" x14ac:dyDescent="0.25">
      <c r="A28" s="6" t="s">
        <v>39</v>
      </c>
      <c r="B28" s="24">
        <v>39.08</v>
      </c>
      <c r="C28" s="25">
        <f>B28-G28</f>
        <v>13.619999999999997</v>
      </c>
      <c r="D28" s="25">
        <f>AVERAGE(C28:C30)</f>
        <v>16.469658391228702</v>
      </c>
      <c r="E28" s="25">
        <f>C28-$D$28</f>
        <v>-2.8496583912287043</v>
      </c>
      <c r="F28" s="25">
        <f t="shared" ref="F28:F29" si="3">2^-E28</f>
        <v>7.2082966811371216</v>
      </c>
      <c r="G28" s="26">
        <v>25.46</v>
      </c>
      <c r="N28" s="6" t="s">
        <v>39</v>
      </c>
      <c r="O28" s="24"/>
      <c r="T28" s="26">
        <v>25.46</v>
      </c>
    </row>
    <row r="29" spans="1:20" x14ac:dyDescent="0.25">
      <c r="A29" s="6" t="s">
        <v>40</v>
      </c>
      <c r="B29" s="24">
        <v>34.96</v>
      </c>
      <c r="C29" s="25">
        <f>B29-G29</f>
        <v>16.440000000000001</v>
      </c>
      <c r="D29" s="25"/>
      <c r="E29" s="25">
        <f t="shared" ref="E29" si="4">C29-$D$28</f>
        <v>-2.9658391228700509E-2</v>
      </c>
      <c r="F29" s="25">
        <f t="shared" si="3"/>
        <v>1.0207703938114265</v>
      </c>
      <c r="G29" s="26">
        <v>18.52</v>
      </c>
      <c r="J29" t="s">
        <v>27</v>
      </c>
      <c r="K29" t="s">
        <v>28</v>
      </c>
      <c r="N29" s="6" t="s">
        <v>40</v>
      </c>
      <c r="O29" s="24">
        <v>37.3756418172878</v>
      </c>
      <c r="P29" s="25">
        <f>O29-T29</f>
        <v>18.8556418172878</v>
      </c>
      <c r="Q29" s="25">
        <f>AVERAGE(P29)</f>
        <v>18.8556418172878</v>
      </c>
      <c r="R29" s="25">
        <f>P29-$P$29</f>
        <v>0</v>
      </c>
      <c r="S29" s="25">
        <f>2^-R29</f>
        <v>1</v>
      </c>
      <c r="T29" s="26">
        <v>18.52</v>
      </c>
    </row>
    <row r="30" spans="1:20" x14ac:dyDescent="0.25">
      <c r="A30" s="6" t="s">
        <v>24</v>
      </c>
      <c r="B30" s="21">
        <v>30.855064525400799</v>
      </c>
      <c r="C30" s="35">
        <f>B30-G30</f>
        <v>19.3489751736861</v>
      </c>
      <c r="D30" s="18"/>
      <c r="E30" s="25">
        <f>C30-$D$28</f>
        <v>2.8793167824573977</v>
      </c>
      <c r="F30" s="32">
        <f>2^-E30</f>
        <v>0.13590620372188389</v>
      </c>
      <c r="G30" s="23">
        <v>11.506089351714699</v>
      </c>
      <c r="I30" t="s">
        <v>29</v>
      </c>
      <c r="J30">
        <v>7.0314124892926578E-16</v>
      </c>
      <c r="K30">
        <v>-0.43129695567480703</v>
      </c>
      <c r="N30" s="6" t="s">
        <v>24</v>
      </c>
      <c r="O30" s="21"/>
      <c r="P30" s="35"/>
      <c r="Q30" s="18"/>
      <c r="R30" s="25"/>
      <c r="S30" s="32"/>
      <c r="T30" s="23">
        <v>11.506089351714699</v>
      </c>
    </row>
    <row r="31" spans="1:20" x14ac:dyDescent="0.25">
      <c r="E31" s="25"/>
      <c r="F31" s="32"/>
      <c r="I31" t="s">
        <v>30</v>
      </c>
      <c r="J31">
        <v>0.74361535718614491</v>
      </c>
      <c r="K31">
        <v>0.19201008957045035</v>
      </c>
      <c r="R31" s="25"/>
      <c r="S31" s="32"/>
    </row>
    <row r="32" spans="1:20" x14ac:dyDescent="0.25">
      <c r="E32" s="25"/>
      <c r="F32" s="32"/>
      <c r="I32" t="s">
        <v>31</v>
      </c>
      <c r="J32">
        <v>3</v>
      </c>
      <c r="K32">
        <v>3</v>
      </c>
      <c r="R32" s="25"/>
      <c r="S32" s="32"/>
    </row>
    <row r="33" spans="1:20" x14ac:dyDescent="0.25">
      <c r="A33" s="13" t="s">
        <v>12</v>
      </c>
      <c r="B33" s="16"/>
      <c r="C33" s="9"/>
      <c r="D33" s="17"/>
      <c r="E33" s="25"/>
      <c r="F33" s="32"/>
      <c r="G33" s="10">
        <v>19.414075999590001</v>
      </c>
      <c r="I33" t="s">
        <v>32</v>
      </c>
      <c r="J33">
        <v>0</v>
      </c>
      <c r="N33" s="13" t="s">
        <v>12</v>
      </c>
      <c r="O33" s="37" t="s">
        <v>47</v>
      </c>
      <c r="P33" s="9"/>
      <c r="Q33" s="17"/>
      <c r="R33" s="25"/>
      <c r="S33" s="32"/>
      <c r="T33" s="10">
        <v>19.414075999590001</v>
      </c>
    </row>
    <row r="34" spans="1:20" x14ac:dyDescent="0.25">
      <c r="A34" s="13" t="s">
        <v>13</v>
      </c>
      <c r="B34" s="16"/>
      <c r="C34" s="9"/>
      <c r="D34" s="17"/>
      <c r="E34" s="25"/>
      <c r="F34" s="32"/>
      <c r="G34" s="10">
        <v>24.971507283540099</v>
      </c>
      <c r="I34" t="s">
        <v>33</v>
      </c>
      <c r="J34">
        <v>3</v>
      </c>
      <c r="N34" s="13" t="s">
        <v>13</v>
      </c>
      <c r="O34" s="37" t="s">
        <v>47</v>
      </c>
      <c r="P34" s="9"/>
      <c r="Q34" s="17"/>
      <c r="R34" s="25"/>
      <c r="S34" s="32"/>
      <c r="T34" s="10">
        <v>24.971507283540099</v>
      </c>
    </row>
    <row r="35" spans="1:20" x14ac:dyDescent="0.25">
      <c r="A35" s="13" t="s">
        <v>14</v>
      </c>
      <c r="B35" s="10">
        <v>33.562323729593601</v>
      </c>
      <c r="C35" s="9">
        <f>B35-G35</f>
        <v>16.547010207546101</v>
      </c>
      <c r="D35" s="17"/>
      <c r="E35" s="25">
        <f t="shared" ref="E35:E37" si="5">C35-$D$28</f>
        <v>7.7351816317399624E-2</v>
      </c>
      <c r="F35" s="32">
        <f t="shared" ref="F35:F37" si="6">2^-E35</f>
        <v>0.94779580699614951</v>
      </c>
      <c r="G35" s="10">
        <v>17.015313522047499</v>
      </c>
      <c r="I35" t="s">
        <v>34</v>
      </c>
      <c r="J35">
        <v>0.77229995138974361</v>
      </c>
      <c r="N35" s="13" t="s">
        <v>14</v>
      </c>
      <c r="O35" s="37" t="s">
        <v>47</v>
      </c>
      <c r="P35" s="9"/>
      <c r="Q35" s="17"/>
      <c r="R35" s="25"/>
      <c r="S35" s="32"/>
      <c r="T35" s="10">
        <v>17.015313522047499</v>
      </c>
    </row>
    <row r="36" spans="1:20" x14ac:dyDescent="0.25">
      <c r="A36" s="13" t="s">
        <v>15</v>
      </c>
      <c r="B36" s="10">
        <v>37.855697361322399</v>
      </c>
      <c r="C36" s="9">
        <f>B36-G36</f>
        <v>19.440941894821599</v>
      </c>
      <c r="D36" s="17"/>
      <c r="E36" s="25">
        <f t="shared" si="5"/>
        <v>2.9712835035928968</v>
      </c>
      <c r="F36" s="32">
        <f t="shared" si="6"/>
        <v>0.12751302239604065</v>
      </c>
      <c r="G36" s="10">
        <v>18.4147554665008</v>
      </c>
      <c r="I36" t="s">
        <v>35</v>
      </c>
      <c r="J36">
        <v>0.24809947784925523</v>
      </c>
      <c r="N36" s="13" t="s">
        <v>15</v>
      </c>
      <c r="O36" s="37" t="s">
        <v>47</v>
      </c>
      <c r="P36" s="9"/>
      <c r="Q36" s="17"/>
      <c r="R36" s="25"/>
      <c r="S36" s="32"/>
      <c r="T36" s="10">
        <v>18.4147554665008</v>
      </c>
    </row>
    <row r="37" spans="1:20" x14ac:dyDescent="0.25">
      <c r="A37" s="13" t="s">
        <v>16</v>
      </c>
      <c r="B37" s="10">
        <v>33.109782126267199</v>
      </c>
      <c r="C37" s="9">
        <f>B37-G37</f>
        <v>17.719235494204998</v>
      </c>
      <c r="D37" s="17"/>
      <c r="E37" s="25">
        <f t="shared" si="5"/>
        <v>1.2495771029762963</v>
      </c>
      <c r="F37" s="32">
        <f t="shared" si="6"/>
        <v>0.42057147162465475</v>
      </c>
      <c r="G37" s="10">
        <v>15.3905466320622</v>
      </c>
      <c r="I37" t="s">
        <v>36</v>
      </c>
      <c r="J37">
        <v>2.3533634348018233</v>
      </c>
      <c r="N37" s="13" t="s">
        <v>16</v>
      </c>
      <c r="O37" s="37" t="s">
        <v>47</v>
      </c>
      <c r="P37" s="9"/>
      <c r="Q37" s="17"/>
      <c r="R37" s="25"/>
      <c r="S37" s="32"/>
      <c r="T37" s="10">
        <v>15.3905466320622</v>
      </c>
    </row>
    <row r="38" spans="1:20" x14ac:dyDescent="0.25">
      <c r="A38" s="12" t="s">
        <v>44</v>
      </c>
      <c r="G38" s="34">
        <v>11.7436964767638</v>
      </c>
      <c r="I38" t="s">
        <v>37</v>
      </c>
      <c r="J38" s="36">
        <v>0.49619895569851047</v>
      </c>
      <c r="N38" s="12" t="s">
        <v>44</v>
      </c>
      <c r="T38" s="34">
        <v>11.7436964767638</v>
      </c>
    </row>
    <row r="39" spans="1:20" x14ac:dyDescent="0.25">
      <c r="A39" s="12" t="s">
        <v>45</v>
      </c>
      <c r="G39" s="21">
        <v>20.02</v>
      </c>
      <c r="I39" t="s">
        <v>38</v>
      </c>
      <c r="J39">
        <v>3.1824463052837091</v>
      </c>
      <c r="N39" s="12" t="s">
        <v>45</v>
      </c>
      <c r="T39" s="21">
        <v>20.02</v>
      </c>
    </row>
    <row r="41" spans="1:20" x14ac:dyDescent="0.25">
      <c r="A41" s="18"/>
      <c r="B41" s="18"/>
      <c r="C41" s="18"/>
      <c r="D41" s="18"/>
      <c r="E41" s="19" t="s">
        <v>17</v>
      </c>
    </row>
    <row r="42" spans="1:20" x14ac:dyDescent="0.25">
      <c r="A42" s="19" t="s">
        <v>18</v>
      </c>
      <c r="B42" s="20">
        <f>AVERAGE(F35:F37)</f>
        <v>0.49862676700561498</v>
      </c>
      <c r="C42" s="18"/>
      <c r="D42" s="18"/>
      <c r="E42" s="18">
        <f>LOG10(F28)</f>
        <v>0.85783265315540447</v>
      </c>
    </row>
    <row r="43" spans="1:20" x14ac:dyDescent="0.25">
      <c r="A43" s="19" t="s">
        <v>19</v>
      </c>
      <c r="B43" s="20">
        <f>AVERAGE(F28:F30)</f>
        <v>2.7883244262234772</v>
      </c>
      <c r="C43" s="18"/>
      <c r="D43" s="18"/>
      <c r="E43" s="18">
        <f t="shared" ref="E43:E51" si="7">LOG10(F29)</f>
        <v>8.9280653829763752E-3</v>
      </c>
    </row>
    <row r="44" spans="1:20" x14ac:dyDescent="0.25">
      <c r="A44" s="18"/>
      <c r="B44" s="18"/>
      <c r="C44" s="18"/>
      <c r="D44" s="18"/>
      <c r="E44" s="18">
        <f t="shared" si="7"/>
        <v>-0.86676071853837877</v>
      </c>
    </row>
    <row r="45" spans="1:20" x14ac:dyDescent="0.25">
      <c r="A45" s="19" t="s">
        <v>20</v>
      </c>
      <c r="B45" s="18">
        <f>B42/B43</f>
        <v>0.17882666820121715</v>
      </c>
      <c r="C45" s="18"/>
      <c r="D45" s="18"/>
      <c r="E45" s="18"/>
    </row>
    <row r="46" spans="1:20" x14ac:dyDescent="0.25">
      <c r="A46" s="18"/>
      <c r="B46" s="18"/>
      <c r="C46" s="18"/>
      <c r="D46" s="18"/>
      <c r="E46" s="18"/>
    </row>
    <row r="47" spans="1:20" x14ac:dyDescent="0.25">
      <c r="A47" s="18"/>
      <c r="B47" s="18"/>
      <c r="C47" s="18"/>
      <c r="D47" s="18"/>
      <c r="E47" s="18"/>
    </row>
    <row r="48" spans="1:20" x14ac:dyDescent="0.25">
      <c r="E48" s="18"/>
    </row>
    <row r="49" spans="5:5" x14ac:dyDescent="0.25">
      <c r="E49" s="18">
        <f t="shared" si="7"/>
        <v>-2.3285216930627853E-2</v>
      </c>
    </row>
    <row r="50" spans="5:5" x14ac:dyDescent="0.25">
      <c r="E50" s="18">
        <f t="shared" si="7"/>
        <v>-0.89444546020302862</v>
      </c>
    </row>
    <row r="51" spans="5:5" x14ac:dyDescent="0.25">
      <c r="E51" s="18">
        <f t="shared" si="7"/>
        <v>-0.37616018989076461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2019-01-17T11:32:35Z</dcterms:modified>
</cp:coreProperties>
</file>